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kurlaub\Downloads\Fwd sklopi\"/>
    </mc:Choice>
  </mc:AlternateContent>
  <xr:revisionPtr revIDLastSave="0" documentId="13_ncr:1_{1DCC11A1-E68E-4332-8F0F-21A80A90D0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J19" i="1"/>
  <c r="K19" i="1"/>
  <c r="I20" i="1"/>
  <c r="J20" i="1"/>
  <c r="K20" i="1"/>
  <c r="I21" i="1"/>
  <c r="K21" i="1" s="1"/>
  <c r="J21" i="1"/>
  <c r="I22" i="1"/>
  <c r="J22" i="1"/>
  <c r="K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J27" i="1"/>
  <c r="K27" i="1"/>
  <c r="I28" i="1"/>
  <c r="J28" i="1"/>
  <c r="K28" i="1"/>
  <c r="I29" i="1"/>
  <c r="K29" i="1" s="1"/>
  <c r="J29" i="1"/>
  <c r="I30" i="1"/>
  <c r="K30" i="1" s="1"/>
  <c r="J30" i="1"/>
  <c r="I31" i="1"/>
  <c r="J31" i="1"/>
  <c r="K31" i="1"/>
  <c r="I32" i="1"/>
  <c r="K32" i="1" s="1"/>
  <c r="J32" i="1"/>
  <c r="I33" i="1"/>
  <c r="K33" i="1" s="1"/>
  <c r="J33" i="1"/>
  <c r="I34" i="1"/>
  <c r="J34" i="1"/>
  <c r="K34" i="1"/>
  <c r="I35" i="1"/>
  <c r="K35" i="1" s="1"/>
  <c r="J35" i="1"/>
  <c r="I36" i="1"/>
  <c r="J36" i="1"/>
  <c r="K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J43" i="1"/>
  <c r="K43" i="1"/>
  <c r="I44" i="1"/>
  <c r="K44" i="1" s="1"/>
  <c r="J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K49" i="1" s="1"/>
  <c r="J49" i="1"/>
  <c r="I50" i="1"/>
  <c r="K50" i="1" s="1"/>
  <c r="J50" i="1"/>
  <c r="I51" i="1"/>
  <c r="K51" i="1" s="1"/>
  <c r="J51" i="1"/>
  <c r="I52" i="1"/>
  <c r="J52" i="1"/>
  <c r="K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J57" i="1"/>
  <c r="K57" i="1"/>
  <c r="I58" i="1"/>
  <c r="K58" i="1" s="1"/>
  <c r="J58" i="1"/>
  <c r="I59" i="1"/>
  <c r="K59" i="1" s="1"/>
  <c r="J59" i="1"/>
  <c r="I60" i="1"/>
  <c r="K60" i="1" s="1"/>
  <c r="J60" i="1"/>
  <c r="I61" i="1"/>
  <c r="K61" i="1" s="1"/>
  <c r="J61" i="1"/>
  <c r="I62" i="1"/>
  <c r="K62" i="1" s="1"/>
  <c r="J62" i="1"/>
  <c r="I63" i="1"/>
  <c r="J63" i="1"/>
  <c r="K63" i="1"/>
  <c r="I64" i="1"/>
  <c r="K64" i="1" s="1"/>
  <c r="J64" i="1"/>
  <c r="I65" i="1"/>
  <c r="J65" i="1"/>
  <c r="K65" i="1"/>
  <c r="I66" i="1"/>
  <c r="J66" i="1"/>
  <c r="K66" i="1"/>
  <c r="I67" i="1"/>
  <c r="K67" i="1" s="1"/>
  <c r="J67" i="1"/>
  <c r="I68" i="1"/>
  <c r="K68" i="1" s="1"/>
  <c r="J68" i="1"/>
  <c r="I69" i="1"/>
  <c r="K69" i="1" s="1"/>
  <c r="J69" i="1"/>
  <c r="I70" i="1"/>
  <c r="K70" i="1" s="1"/>
  <c r="J70" i="1"/>
  <c r="I71" i="1"/>
  <c r="J71" i="1"/>
  <c r="K71" i="1"/>
  <c r="I72" i="1"/>
  <c r="K72" i="1" s="1"/>
  <c r="J72" i="1"/>
  <c r="I73" i="1"/>
  <c r="J73" i="1"/>
  <c r="K73" i="1"/>
  <c r="I74" i="1"/>
  <c r="J74" i="1"/>
  <c r="K74" i="1"/>
  <c r="I75" i="1"/>
  <c r="J75" i="1"/>
  <c r="K75" i="1"/>
  <c r="I76" i="1"/>
  <c r="K76" i="1" s="1"/>
  <c r="J76" i="1"/>
  <c r="I77" i="1"/>
  <c r="K77" i="1" s="1"/>
  <c r="J77" i="1"/>
  <c r="I78" i="1"/>
  <c r="K78" i="1" s="1"/>
  <c r="J78" i="1"/>
  <c r="J17" i="1" l="1"/>
  <c r="I17" i="1"/>
  <c r="K17" i="1" s="1"/>
  <c r="K81" i="1" s="1"/>
  <c r="J81" i="1" l="1"/>
</calcChain>
</file>

<file path=xl/sharedStrings.xml><?xml version="1.0" encoding="utf-8"?>
<sst xmlns="http://schemas.openxmlformats.org/spreadsheetml/2006/main" count="210" uniqueCount="148">
  <si>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</si>
  <si>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</si>
  <si>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</si>
  <si>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</si>
  <si>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</si>
  <si>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</si>
  <si>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</si>
  <si>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</si>
  <si>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</si>
  <si>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</si>
  <si>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</si>
  <si>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</si>
  <si>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</si>
  <si>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</si>
  <si>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</si>
  <si>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</si>
  <si>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</si>
  <si>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</si>
  <si>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</si>
  <si>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</si>
  <si>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</si>
  <si>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</si>
  <si>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</si>
  <si>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</si>
  <si>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</si>
  <si>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</si>
  <si>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</si>
  <si>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</si>
  <si>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</si>
  <si>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</si>
  <si>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</si>
  <si>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</si>
  <si>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</si>
  <si>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</si>
  <si>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</si>
  <si>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</si>
  <si>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</si>
  <si>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</si>
  <si>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</si>
  <si>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</si>
  <si>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</si>
  <si>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</si>
  <si>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</si>
  <si>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</si>
  <si>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</si>
  <si>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</si>
  <si>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</si>
  <si>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</si>
  <si>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</si>
  <si>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</si>
  <si>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</si>
  <si>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</si>
  <si>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</si>
  <si>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</si>
  <si>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</si>
  <si>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</si>
  <si>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</si>
  <si>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</si>
  <si>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</si>
  <si>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</si>
  <si>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</si>
  <si>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</si>
  <si>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44.</t>
  </si>
  <si>
    <t>46.</t>
  </si>
  <si>
    <t>47.</t>
  </si>
  <si>
    <t>48.</t>
  </si>
  <si>
    <t>53.</t>
  </si>
  <si>
    <t>54.</t>
  </si>
  <si>
    <t>kg</t>
  </si>
  <si>
    <t>kom</t>
  </si>
  <si>
    <t>Ananas</t>
  </si>
  <si>
    <t>Banane 200 g-stopnja 5 zrelosti, primerna za uživanje, brez vidnih črnih madežev</t>
  </si>
  <si>
    <t>Borovnice suhe (rinfuza)</t>
  </si>
  <si>
    <t>Breskve - 0,10 kg- porcijsko (zabojčki z vložki največ v dveh slojih)</t>
  </si>
  <si>
    <t>Brusnice suhe (rinfuza)</t>
  </si>
  <si>
    <t>Fige-suhe 500 g</t>
  </si>
  <si>
    <t>Granatno jabolko</t>
  </si>
  <si>
    <t>Grenivke-rdeče</t>
  </si>
  <si>
    <t>Grenivke-rumene</t>
  </si>
  <si>
    <t>Grozdje belo - namizno</t>
  </si>
  <si>
    <t>Grozdje črno - namizno</t>
  </si>
  <si>
    <t>Grozdje domače (traminec, …)</t>
  </si>
  <si>
    <t>Hruške Moretinijeva 0,13 kg-porcijsko( zabojčki z vložki največ v dveh slojih)</t>
  </si>
  <si>
    <t>Hruške sezonske, junijske 0,13 kg - porcijsko (zabojčki z vložki največ v dveh slojih)</t>
  </si>
  <si>
    <t>Hruške Viljamovke 0,13 kg - porcijsko (zabojčki z vložki največ v dveh slojih)</t>
  </si>
  <si>
    <t>Hruške-suhe rinfuza</t>
  </si>
  <si>
    <t>Jabolka Carjevič 0,14 kg - porcijsko (zabojčki z vložki največ v dveh slojih)</t>
  </si>
  <si>
    <t>Jabolka Elstar 0,14 kg - porcijsko (zabojčki z vložki največ v dveh slojih)</t>
  </si>
  <si>
    <t>Jabolka Gala-Royal 0,14 kg - porcijsko (zabojčki z vložki največ v dveh slojih)</t>
  </si>
  <si>
    <t>Jabolka Gloster 0,14 kg - porcijsko (zabojčki z vložki največ v dveh slojih)</t>
  </si>
  <si>
    <t>Jabolka Idared 0,14 kg - porcijsko (zabojčki z vložki največ v dveh slojih)</t>
  </si>
  <si>
    <t>Jabolka Jonagold 0,14 kg - porcijsko (zabojčki z vložki največ v dveh slojih)</t>
  </si>
  <si>
    <t>Jabolka nova, sezonska 0,12 kg - porcijsko (zabojčki z vložki največ v dveh slojih)</t>
  </si>
  <si>
    <t>Jabolka- suha, olupljena rifuza</t>
  </si>
  <si>
    <t>Jabolka Topaz 0,14 kg - porcijsko ( zabojčki z vložki največ v dveh slojih)</t>
  </si>
  <si>
    <t>Jabolka Zlati delišes 0,14 kg - porcijsko ( zabojčki z vložki največ v dveh slojih)</t>
  </si>
  <si>
    <t>Jagode</t>
  </si>
  <si>
    <t>Kaki - vanilija, porcijsko (zabojčki z vložki največ v dveh slojih)</t>
  </si>
  <si>
    <t>Karambole</t>
  </si>
  <si>
    <t>Kivi 0,08 kg - porcijsko ( zabojčki z vložki največ v dveh slojih)</t>
  </si>
  <si>
    <t>Klementine 0,08 kg - porcijsko ( zabojčki z vložki največ v dveh slojih)</t>
  </si>
  <si>
    <t>Kostanj domači</t>
  </si>
  <si>
    <t>Lešnikova jedrca rinfuza</t>
  </si>
  <si>
    <t>Liči</t>
  </si>
  <si>
    <t>Limete</t>
  </si>
  <si>
    <t>Limone, porcijsko ( zabojčki z vložki največ v dveh slojih)</t>
  </si>
  <si>
    <t>Lubenice</t>
  </si>
  <si>
    <t>Marelice 0,08 kg - porcijsko ( zabojčki z vložki največ v dveh slojih)</t>
  </si>
  <si>
    <t>Marelice- suhe rinfuza</t>
  </si>
  <si>
    <t>Melona (sladki ananas)</t>
  </si>
  <si>
    <t>Mineole - porcijsko ( zabojčki z vložki največ v dveh slojih)</t>
  </si>
  <si>
    <t>Nektarine 0,10 kg - porcijsko ( zabojčki z vložki največ v dveh slojih)</t>
  </si>
  <si>
    <t>Orehova jedrca rinfuza I. kak.(cele polovičke)</t>
  </si>
  <si>
    <t>Pistacija slana 250 g</t>
  </si>
  <si>
    <t>Pomaranče 0,20 kg - porcijsko ( zabojčki z vložki največ v dveh slojih)</t>
  </si>
  <si>
    <t>Rozine temne (rinfuza)</t>
  </si>
  <si>
    <t>Rozine zlate (rinfuza)</t>
  </si>
  <si>
    <t>Sadje tropsko - suho, mešano (ananas, mango…), rinfuza</t>
  </si>
  <si>
    <t>Slive - ringlo</t>
  </si>
  <si>
    <t>Slive - suhe (brez koščic) rinfuza</t>
  </si>
  <si>
    <t>Slive - sveže</t>
  </si>
  <si>
    <t>Smokve sezonske</t>
  </si>
  <si>
    <t>Hruške Abata 0,13 kg - porcijsko (zabojčki z vložki največ v dveh slojih)</t>
  </si>
  <si>
    <t>34.</t>
  </si>
  <si>
    <t>45.</t>
  </si>
  <si>
    <t>49.</t>
  </si>
  <si>
    <t>50.</t>
  </si>
  <si>
    <t>51.</t>
  </si>
  <si>
    <t>52.</t>
  </si>
  <si>
    <t>55.</t>
  </si>
  <si>
    <t>Mandarine</t>
  </si>
  <si>
    <t>56.</t>
  </si>
  <si>
    <t>Češnje</t>
  </si>
  <si>
    <t>Slive suhe ( brez koščic) 250g</t>
  </si>
  <si>
    <t>Fige suhe 250 g</t>
  </si>
  <si>
    <t>59.</t>
  </si>
  <si>
    <t>Brusnice suhe 250g</t>
  </si>
  <si>
    <t>60.</t>
  </si>
  <si>
    <t>61.</t>
  </si>
  <si>
    <t>Marelice suhe 250 g</t>
  </si>
  <si>
    <t>Orehova jedrca 1kg</t>
  </si>
  <si>
    <t>62.</t>
  </si>
  <si>
    <t>Lešniki luščeni 1 kg</t>
  </si>
  <si>
    <t>Mešani oreščki 250 g</t>
  </si>
  <si>
    <t>43.</t>
  </si>
  <si>
    <t>57.</t>
  </si>
  <si>
    <t>58.</t>
  </si>
  <si>
    <t>11. SKLOP -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</si>
</sst>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8" fillId="2" borderId="1" xfId="3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tabSelected="1" zoomScale="90" zoomScaleNormal="90" workbookViewId="0">
      <selection activeCell="B13" sqref="B13"/>
    </sheetView>
  </sheetViews>
  <sheetFormatPr defaultColWidth="9.140625" defaultRowHeight="15" x14ac:dyDescent="0.25"/>
  <cols>
    <col min="1" max="1" width="6" customWidth="1"/>
    <col min="2" max="2" width="36.28515625" customWidth="1"/>
    <col min="3" max="3" width="6.28515625" customWidth="1"/>
    <col min="4" max="4" width="15" bestFit="1" customWidth="1"/>
    <col min="5" max="5" width="11.5703125" customWidth="1"/>
    <col min="6" max="6" width="6" bestFit="1" customWidth="1"/>
    <col min="7" max="7" width="11.42578125" bestFit="1" customWidth="1"/>
    <col min="8" max="9" width="10.7109375" customWidth="1"/>
    <col min="10" max="11" width="16.710937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A7" s="2"/>
      <c r="B7" s="14" t="s">
        <v>1</v>
      </c>
      <c r="C7" s="20"/>
      <c r="D7" s="19"/>
      <c r="E7" s="2"/>
      <c r="F7" s="2"/>
      <c r="G7" s="2"/>
      <c r="H7" s="2"/>
      <c r="I7" s="2"/>
      <c r="J7" s="2"/>
      <c r="K7" s="2"/>
    </row>
    <row r="8" spans="1:11" x14ac:dyDescent="0.25">
      <c r="A8" s="2"/>
      <c r="B8" s="14"/>
      <c r="C8" s="2"/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A9" s="2"/>
      <c r="B9" s="14" t="s">
        <v>2</v>
      </c>
      <c r="C9" s="19"/>
      <c r="D9" s="19"/>
      <c r="E9" s="19"/>
      <c r="F9" s="19"/>
      <c r="G9" s="19"/>
      <c r="H9" s="19"/>
      <c r="I9" s="19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/>
      <c r="B11" s="14" t="s">
        <v>57</v>
      </c>
      <c r="C11" s="19"/>
      <c r="D11" s="19"/>
      <c r="E11" s="19"/>
      <c r="F11" s="2"/>
      <c r="G11" s="12" t="s">
        <v>58</v>
      </c>
      <c r="H11" s="4"/>
      <c r="I11" s="12" t="s">
        <v>59</v>
      </c>
      <c r="J11" s="21"/>
      <c r="K11" s="19"/>
    </row>
    <row r="12" spans="1:1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75" x14ac:dyDescent="0.25">
      <c r="A13" s="3" t="s">
        <v>3</v>
      </c>
      <c r="B13" s="2"/>
      <c r="C13" s="2"/>
      <c r="D13" s="2"/>
      <c r="E13" s="2"/>
      <c r="F13" s="2"/>
      <c r="G13" s="2"/>
      <c r="H13" s="2"/>
      <c r="I13" s="2"/>
      <c r="J13" s="2" t="s">
        <v>60</v>
      </c>
      <c r="K13" s="2"/>
    </row>
    <row r="14" spans="1:11" x14ac:dyDescent="0.25">
      <c r="A14" s="1" t="s">
        <v>147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24" x14ac:dyDescent="0.25">
      <c r="A16" s="5" t="s">
        <v>48</v>
      </c>
      <c r="B16" s="6" t="s">
        <v>4</v>
      </c>
      <c r="C16" s="5" t="s">
        <v>49</v>
      </c>
      <c r="D16" s="5" t="s">
        <v>50</v>
      </c>
      <c r="E16" s="5" t="s">
        <v>6</v>
      </c>
      <c r="F16" s="5" t="s">
        <v>5</v>
      </c>
      <c r="G16" s="5" t="s">
        <v>61</v>
      </c>
      <c r="H16" s="5" t="s">
        <v>54</v>
      </c>
      <c r="I16" s="5" t="s">
        <v>53</v>
      </c>
      <c r="J16" s="5" t="s">
        <v>51</v>
      </c>
      <c r="K16" s="5" t="s">
        <v>52</v>
      </c>
    </row>
    <row r="17" spans="1:11" x14ac:dyDescent="0.25">
      <c r="A17" s="7" t="s">
        <v>7</v>
      </c>
      <c r="B17" s="8" t="s">
        <v>70</v>
      </c>
      <c r="C17" s="16"/>
      <c r="D17" s="17"/>
      <c r="E17" s="7" t="s">
        <v>68</v>
      </c>
      <c r="F17" s="15">
        <v>9.5000000000000001E-2</v>
      </c>
      <c r="G17" s="7">
        <v>500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24" x14ac:dyDescent="0.25">
      <c r="A18" s="7" t="s">
        <v>8</v>
      </c>
      <c r="B18" s="8" t="s">
        <v>71</v>
      </c>
      <c r="C18" s="16"/>
      <c r="D18" s="17"/>
      <c r="E18" s="7" t="s">
        <v>68</v>
      </c>
      <c r="F18" s="15">
        <v>9.5000000000000001E-2</v>
      </c>
      <c r="G18" s="7">
        <v>32500</v>
      </c>
      <c r="H18" s="9"/>
      <c r="I18" s="10">
        <f t="shared" ref="I18:I78" si="0">H18+(F18*H18)</f>
        <v>0</v>
      </c>
      <c r="J18" s="10">
        <f t="shared" ref="J18:J78" si="1">H18*G18</f>
        <v>0</v>
      </c>
      <c r="K18" s="10">
        <f t="shared" ref="K18:K78" si="2">I18*G18</f>
        <v>0</v>
      </c>
    </row>
    <row r="19" spans="1:11" ht="24" x14ac:dyDescent="0.25">
      <c r="A19" s="7" t="s">
        <v>9</v>
      </c>
      <c r="B19" s="8" t="s">
        <v>73</v>
      </c>
      <c r="C19" s="16"/>
      <c r="D19" s="17"/>
      <c r="E19" s="7" t="s">
        <v>68</v>
      </c>
      <c r="F19" s="15">
        <v>9.5000000000000001E-2</v>
      </c>
      <c r="G19" s="7">
        <v>5500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x14ac:dyDescent="0.25">
      <c r="A20" s="7" t="s">
        <v>10</v>
      </c>
      <c r="B20" s="8" t="s">
        <v>132</v>
      </c>
      <c r="C20" s="16"/>
      <c r="D20" s="17"/>
      <c r="E20" s="7" t="s">
        <v>68</v>
      </c>
      <c r="F20" s="15">
        <v>9.5000000000000001E-2</v>
      </c>
      <c r="G20" s="7">
        <v>500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x14ac:dyDescent="0.25">
      <c r="A21" s="7" t="s">
        <v>11</v>
      </c>
      <c r="B21" s="8" t="s">
        <v>76</v>
      </c>
      <c r="C21" s="16"/>
      <c r="D21" s="17"/>
      <c r="E21" s="7" t="s">
        <v>68</v>
      </c>
      <c r="F21" s="15">
        <v>9.5000000000000001E-2</v>
      </c>
      <c r="G21" s="7">
        <v>15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x14ac:dyDescent="0.25">
      <c r="A22" s="7" t="s">
        <v>12</v>
      </c>
      <c r="B22" s="8" t="s">
        <v>77</v>
      </c>
      <c r="C22" s="16"/>
      <c r="D22" s="17"/>
      <c r="E22" s="7" t="s">
        <v>68</v>
      </c>
      <c r="F22" s="15">
        <v>9.5000000000000001E-2</v>
      </c>
      <c r="G22" s="7">
        <v>60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x14ac:dyDescent="0.25">
      <c r="A23" s="7" t="s">
        <v>13</v>
      </c>
      <c r="B23" s="8" t="s">
        <v>78</v>
      </c>
      <c r="C23" s="16"/>
      <c r="D23" s="17"/>
      <c r="E23" s="7" t="s">
        <v>68</v>
      </c>
      <c r="F23" s="15">
        <v>9.5000000000000001E-2</v>
      </c>
      <c r="G23" s="7">
        <v>60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x14ac:dyDescent="0.25">
      <c r="A24" s="7" t="s">
        <v>14</v>
      </c>
      <c r="B24" s="8" t="s">
        <v>79</v>
      </c>
      <c r="C24" s="16"/>
      <c r="D24" s="17"/>
      <c r="E24" s="7" t="s">
        <v>68</v>
      </c>
      <c r="F24" s="15">
        <v>9.5000000000000001E-2</v>
      </c>
      <c r="G24" s="7">
        <v>3200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x14ac:dyDescent="0.25">
      <c r="A25" s="7" t="s">
        <v>15</v>
      </c>
      <c r="B25" s="8" t="s">
        <v>80</v>
      </c>
      <c r="C25" s="16"/>
      <c r="D25" s="17"/>
      <c r="E25" s="7" t="s">
        <v>68</v>
      </c>
      <c r="F25" s="15">
        <v>9.5000000000000001E-2</v>
      </c>
      <c r="G25" s="7">
        <v>350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x14ac:dyDescent="0.25">
      <c r="A26" s="7" t="s">
        <v>16</v>
      </c>
      <c r="B26" s="8" t="s">
        <v>81</v>
      </c>
      <c r="C26" s="16"/>
      <c r="D26" s="17"/>
      <c r="E26" s="7" t="s">
        <v>68</v>
      </c>
      <c r="F26" s="15">
        <v>9.5000000000000001E-2</v>
      </c>
      <c r="G26" s="7">
        <v>250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24" x14ac:dyDescent="0.25">
      <c r="A27" s="7" t="s">
        <v>17</v>
      </c>
      <c r="B27" s="8" t="s">
        <v>122</v>
      </c>
      <c r="C27" s="16"/>
      <c r="D27" s="17"/>
      <c r="E27" s="7" t="s">
        <v>68</v>
      </c>
      <c r="F27" s="15">
        <v>9.5000000000000001E-2</v>
      </c>
      <c r="G27" s="7">
        <v>400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ht="24" x14ac:dyDescent="0.25">
      <c r="A28" s="7" t="s">
        <v>18</v>
      </c>
      <c r="B28" s="8" t="s">
        <v>82</v>
      </c>
      <c r="C28" s="16"/>
      <c r="D28" s="17"/>
      <c r="E28" s="7" t="s">
        <v>68</v>
      </c>
      <c r="F28" s="15">
        <v>9.5000000000000001E-2</v>
      </c>
      <c r="G28" s="7">
        <v>600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36" x14ac:dyDescent="0.25">
      <c r="A29" s="7" t="s">
        <v>19</v>
      </c>
      <c r="B29" s="8" t="s">
        <v>83</v>
      </c>
      <c r="C29" s="16"/>
      <c r="D29" s="17"/>
      <c r="E29" s="7" t="s">
        <v>68</v>
      </c>
      <c r="F29" s="15">
        <v>9.5000000000000001E-2</v>
      </c>
      <c r="G29" s="7">
        <v>350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24" x14ac:dyDescent="0.25">
      <c r="A30" s="7" t="s">
        <v>20</v>
      </c>
      <c r="B30" s="8" t="s">
        <v>84</v>
      </c>
      <c r="C30" s="16"/>
      <c r="D30" s="17"/>
      <c r="E30" s="7" t="s">
        <v>68</v>
      </c>
      <c r="F30" s="15">
        <v>9.5000000000000001E-2</v>
      </c>
      <c r="G30" s="7">
        <v>10200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x14ac:dyDescent="0.25">
      <c r="A31" s="7" t="s">
        <v>21</v>
      </c>
      <c r="B31" s="8" t="s">
        <v>85</v>
      </c>
      <c r="C31" s="16"/>
      <c r="D31" s="17"/>
      <c r="E31" s="7" t="s">
        <v>68</v>
      </c>
      <c r="F31" s="15">
        <v>9.5000000000000001E-2</v>
      </c>
      <c r="G31" s="7">
        <v>15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24" x14ac:dyDescent="0.25">
      <c r="A32" s="7" t="s">
        <v>22</v>
      </c>
      <c r="B32" s="8" t="s">
        <v>86</v>
      </c>
      <c r="C32" s="16"/>
      <c r="D32" s="17"/>
      <c r="E32" s="7" t="s">
        <v>68</v>
      </c>
      <c r="F32" s="15">
        <v>9.5000000000000001E-2</v>
      </c>
      <c r="G32" s="7">
        <v>150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ht="24" x14ac:dyDescent="0.25">
      <c r="A33" s="7" t="s">
        <v>23</v>
      </c>
      <c r="B33" s="8" t="s">
        <v>87</v>
      </c>
      <c r="C33" s="16"/>
      <c r="D33" s="17"/>
      <c r="E33" s="7" t="s">
        <v>68</v>
      </c>
      <c r="F33" s="15">
        <v>9.5000000000000001E-2</v>
      </c>
      <c r="G33" s="7">
        <v>150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ht="24" x14ac:dyDescent="0.25">
      <c r="A34" s="7" t="s">
        <v>24</v>
      </c>
      <c r="B34" s="8" t="s">
        <v>88</v>
      </c>
      <c r="C34" s="16"/>
      <c r="D34" s="17"/>
      <c r="E34" s="7" t="s">
        <v>68</v>
      </c>
      <c r="F34" s="15">
        <v>9.5000000000000001E-2</v>
      </c>
      <c r="G34" s="7">
        <v>600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24" x14ac:dyDescent="0.25">
      <c r="A35" s="7" t="s">
        <v>25</v>
      </c>
      <c r="B35" s="8" t="s">
        <v>89</v>
      </c>
      <c r="C35" s="16"/>
      <c r="D35" s="17"/>
      <c r="E35" s="7" t="s">
        <v>68</v>
      </c>
      <c r="F35" s="15">
        <v>9.5000000000000001E-2</v>
      </c>
      <c r="G35" s="7">
        <v>150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5">
      <c r="A36" s="7" t="s">
        <v>26</v>
      </c>
      <c r="B36" s="8" t="s">
        <v>90</v>
      </c>
      <c r="C36" s="16"/>
      <c r="D36" s="17"/>
      <c r="E36" s="7" t="s">
        <v>68</v>
      </c>
      <c r="F36" s="15">
        <v>9.5000000000000001E-2</v>
      </c>
      <c r="G36" s="7">
        <v>5400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ht="24" x14ac:dyDescent="0.25">
      <c r="A37" s="7" t="s">
        <v>27</v>
      </c>
      <c r="B37" s="8" t="s">
        <v>91</v>
      </c>
      <c r="C37" s="16"/>
      <c r="D37" s="17"/>
      <c r="E37" s="7" t="s">
        <v>68</v>
      </c>
      <c r="F37" s="15">
        <v>9.5000000000000001E-2</v>
      </c>
      <c r="G37" s="7">
        <v>150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ht="24" x14ac:dyDescent="0.25">
      <c r="A38" s="7" t="s">
        <v>28</v>
      </c>
      <c r="B38" s="8" t="s">
        <v>92</v>
      </c>
      <c r="C38" s="16"/>
      <c r="D38" s="17"/>
      <c r="E38" s="7" t="s">
        <v>68</v>
      </c>
      <c r="F38" s="15">
        <v>9.5000000000000001E-2</v>
      </c>
      <c r="G38" s="7">
        <v>150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5">
      <c r="A39" s="7" t="s">
        <v>29</v>
      </c>
      <c r="B39" s="18" t="s">
        <v>93</v>
      </c>
      <c r="C39" s="16"/>
      <c r="D39" s="17"/>
      <c r="E39" s="7" t="s">
        <v>68</v>
      </c>
      <c r="F39" s="15">
        <v>9.5000000000000001E-2</v>
      </c>
      <c r="G39" s="7">
        <v>60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ht="24" x14ac:dyDescent="0.25">
      <c r="A40" s="7" t="s">
        <v>30</v>
      </c>
      <c r="B40" s="8" t="s">
        <v>94</v>
      </c>
      <c r="C40" s="16"/>
      <c r="D40" s="17"/>
      <c r="E40" s="7" t="s">
        <v>68</v>
      </c>
      <c r="F40" s="15">
        <v>9.5000000000000001E-2</v>
      </c>
      <c r="G40" s="7">
        <v>150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ht="24" x14ac:dyDescent="0.25">
      <c r="A41" s="7" t="s">
        <v>31</v>
      </c>
      <c r="B41" s="8" t="s">
        <v>95</v>
      </c>
      <c r="C41" s="16"/>
      <c r="D41" s="17"/>
      <c r="E41" s="7" t="s">
        <v>68</v>
      </c>
      <c r="F41" s="15">
        <v>9.5000000000000001E-2</v>
      </c>
      <c r="G41" s="7">
        <v>3000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x14ac:dyDescent="0.25">
      <c r="A42" s="7" t="s">
        <v>32</v>
      </c>
      <c r="B42" s="8" t="s">
        <v>96</v>
      </c>
      <c r="C42" s="16"/>
      <c r="D42" s="17"/>
      <c r="E42" s="7" t="s">
        <v>68</v>
      </c>
      <c r="F42" s="15">
        <v>9.5000000000000001E-2</v>
      </c>
      <c r="G42" s="7">
        <v>2000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ht="24" x14ac:dyDescent="0.25">
      <c r="A43" s="7" t="s">
        <v>33</v>
      </c>
      <c r="B43" s="8" t="s">
        <v>97</v>
      </c>
      <c r="C43" s="16"/>
      <c r="D43" s="17"/>
      <c r="E43" s="7" t="s">
        <v>68</v>
      </c>
      <c r="F43" s="15">
        <v>9.5000000000000001E-2</v>
      </c>
      <c r="G43" s="7">
        <v>600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x14ac:dyDescent="0.25">
      <c r="A44" s="7" t="s">
        <v>34</v>
      </c>
      <c r="B44" s="8" t="s">
        <v>98</v>
      </c>
      <c r="C44" s="16"/>
      <c r="D44" s="17"/>
      <c r="E44" s="7" t="s">
        <v>68</v>
      </c>
      <c r="F44" s="15">
        <v>9.5000000000000001E-2</v>
      </c>
      <c r="G44" s="7">
        <v>15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ht="24" x14ac:dyDescent="0.25">
      <c r="A45" s="7" t="s">
        <v>35</v>
      </c>
      <c r="B45" s="8" t="s">
        <v>99</v>
      </c>
      <c r="C45" s="16"/>
      <c r="D45" s="17"/>
      <c r="E45" s="7" t="s">
        <v>68</v>
      </c>
      <c r="F45" s="15">
        <v>9.5000000000000001E-2</v>
      </c>
      <c r="G45" s="7">
        <v>3000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ht="24" x14ac:dyDescent="0.25">
      <c r="A46" s="7" t="s">
        <v>36</v>
      </c>
      <c r="B46" s="8" t="s">
        <v>100</v>
      </c>
      <c r="C46" s="16"/>
      <c r="D46" s="17"/>
      <c r="E46" s="7" t="s">
        <v>68</v>
      </c>
      <c r="F46" s="15">
        <v>9.5000000000000001E-2</v>
      </c>
      <c r="G46" s="7">
        <v>250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5">
      <c r="A47" s="7" t="s">
        <v>37</v>
      </c>
      <c r="B47" s="8" t="s">
        <v>101</v>
      </c>
      <c r="C47" s="16"/>
      <c r="D47" s="17"/>
      <c r="E47" s="7" t="s">
        <v>68</v>
      </c>
      <c r="F47" s="15">
        <v>9.5000000000000001E-2</v>
      </c>
      <c r="G47" s="7">
        <v>200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x14ac:dyDescent="0.25">
      <c r="A48" s="7" t="s">
        <v>38</v>
      </c>
      <c r="B48" s="8" t="s">
        <v>103</v>
      </c>
      <c r="C48" s="16"/>
      <c r="D48" s="17"/>
      <c r="E48" s="7" t="s">
        <v>68</v>
      </c>
      <c r="F48" s="15">
        <v>9.5000000000000001E-2</v>
      </c>
      <c r="G48" s="7">
        <v>20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1" x14ac:dyDescent="0.25">
      <c r="A49" s="7" t="s">
        <v>39</v>
      </c>
      <c r="B49" s="8" t="s">
        <v>104</v>
      </c>
      <c r="C49" s="16"/>
      <c r="D49" s="17"/>
      <c r="E49" s="7" t="s">
        <v>68</v>
      </c>
      <c r="F49" s="15">
        <v>9.5000000000000001E-2</v>
      </c>
      <c r="G49" s="7">
        <v>30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1" ht="24" x14ac:dyDescent="0.25">
      <c r="A50" s="7" t="s">
        <v>123</v>
      </c>
      <c r="B50" s="8" t="s">
        <v>105</v>
      </c>
      <c r="C50" s="16"/>
      <c r="D50" s="17"/>
      <c r="E50" s="7" t="s">
        <v>68</v>
      </c>
      <c r="F50" s="15">
        <v>9.5000000000000001E-2</v>
      </c>
      <c r="G50" s="7">
        <v>2400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1" x14ac:dyDescent="0.25">
      <c r="A51" s="7" t="s">
        <v>40</v>
      </c>
      <c r="B51" s="8" t="s">
        <v>106</v>
      </c>
      <c r="C51" s="16"/>
      <c r="D51" s="17"/>
      <c r="E51" s="7" t="s">
        <v>68</v>
      </c>
      <c r="F51" s="15">
        <v>9.5000000000000001E-2</v>
      </c>
      <c r="G51" s="7">
        <v>1200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1" x14ac:dyDescent="0.25">
      <c r="A52" s="7" t="s">
        <v>41</v>
      </c>
      <c r="B52" s="8" t="s">
        <v>109</v>
      </c>
      <c r="C52" s="16"/>
      <c r="D52" s="17"/>
      <c r="E52" s="7" t="s">
        <v>68</v>
      </c>
      <c r="F52" s="15">
        <v>9.5000000000000001E-2</v>
      </c>
      <c r="G52" s="7">
        <v>700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1" ht="24" x14ac:dyDescent="0.25">
      <c r="A53" s="7" t="s">
        <v>42</v>
      </c>
      <c r="B53" s="8" t="s">
        <v>110</v>
      </c>
      <c r="C53" s="16"/>
      <c r="D53" s="17"/>
      <c r="E53" s="7" t="s">
        <v>68</v>
      </c>
      <c r="F53" s="15">
        <v>9.5000000000000001E-2</v>
      </c>
      <c r="G53" s="7">
        <v>15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1" x14ac:dyDescent="0.25">
      <c r="A54" s="7" t="s">
        <v>43</v>
      </c>
      <c r="B54" s="8" t="s">
        <v>130</v>
      </c>
      <c r="C54" s="16"/>
      <c r="D54" s="17"/>
      <c r="E54" s="7" t="s">
        <v>68</v>
      </c>
      <c r="F54" s="15">
        <v>9.5000000000000001E-2</v>
      </c>
      <c r="G54" s="7">
        <v>13200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1" ht="24" x14ac:dyDescent="0.25">
      <c r="A55" s="7" t="s">
        <v>44</v>
      </c>
      <c r="B55" s="8" t="s">
        <v>107</v>
      </c>
      <c r="C55" s="16"/>
      <c r="D55" s="17"/>
      <c r="E55" s="7" t="s">
        <v>68</v>
      </c>
      <c r="F55" s="15">
        <v>9.5000000000000001E-2</v>
      </c>
      <c r="G55" s="7">
        <v>3000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1" ht="24" x14ac:dyDescent="0.25">
      <c r="A56" s="7" t="s">
        <v>45</v>
      </c>
      <c r="B56" s="8" t="s">
        <v>111</v>
      </c>
      <c r="C56" s="16"/>
      <c r="D56" s="17"/>
      <c r="E56" s="7" t="s">
        <v>68</v>
      </c>
      <c r="F56" s="15">
        <v>9.5000000000000001E-2</v>
      </c>
      <c r="G56" s="7">
        <v>3000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1" ht="24" x14ac:dyDescent="0.25">
      <c r="A57" s="7" t="s">
        <v>46</v>
      </c>
      <c r="B57" s="8" t="s">
        <v>114</v>
      </c>
      <c r="C57" s="16"/>
      <c r="D57" s="17"/>
      <c r="E57" s="7" t="s">
        <v>68</v>
      </c>
      <c r="F57" s="15">
        <v>9.5000000000000001E-2</v>
      </c>
      <c r="G57" s="7">
        <v>12000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1" x14ac:dyDescent="0.25">
      <c r="A58" s="7" t="s">
        <v>47</v>
      </c>
      <c r="B58" s="8" t="s">
        <v>118</v>
      </c>
      <c r="C58" s="16"/>
      <c r="D58" s="17"/>
      <c r="E58" s="7" t="s">
        <v>68</v>
      </c>
      <c r="F58" s="15">
        <v>9.5000000000000001E-2</v>
      </c>
      <c r="G58" s="7">
        <v>3200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1" x14ac:dyDescent="0.25">
      <c r="A59" s="7" t="s">
        <v>144</v>
      </c>
      <c r="B59" s="8" t="s">
        <v>120</v>
      </c>
      <c r="C59" s="16"/>
      <c r="D59" s="17"/>
      <c r="E59" s="7" t="s">
        <v>68</v>
      </c>
      <c r="F59" s="15">
        <v>9.5000000000000001E-2</v>
      </c>
      <c r="G59" s="7">
        <v>600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1" x14ac:dyDescent="0.25">
      <c r="A60" s="7" t="s">
        <v>62</v>
      </c>
      <c r="B60" s="8" t="s">
        <v>121</v>
      </c>
      <c r="C60" s="16"/>
      <c r="D60" s="17"/>
      <c r="E60" s="7" t="s">
        <v>68</v>
      </c>
      <c r="F60" s="15">
        <v>9.5000000000000001E-2</v>
      </c>
      <c r="G60" s="7">
        <v>15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1" x14ac:dyDescent="0.25">
      <c r="A61" s="7" t="s">
        <v>124</v>
      </c>
      <c r="B61" s="8" t="s">
        <v>115</v>
      </c>
      <c r="C61" s="16"/>
      <c r="D61" s="17"/>
      <c r="E61" s="7" t="s">
        <v>68</v>
      </c>
      <c r="F61" s="15">
        <v>9.5000000000000001E-2</v>
      </c>
      <c r="G61" s="7">
        <v>15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1" x14ac:dyDescent="0.25">
      <c r="A62" s="7" t="s">
        <v>63</v>
      </c>
      <c r="B62" s="8" t="s">
        <v>116</v>
      </c>
      <c r="C62" s="16"/>
      <c r="D62" s="17"/>
      <c r="E62" s="7" t="s">
        <v>68</v>
      </c>
      <c r="F62" s="15">
        <v>9.5000000000000001E-2</v>
      </c>
      <c r="G62" s="7">
        <v>300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1" x14ac:dyDescent="0.25">
      <c r="A63" s="7" t="s">
        <v>64</v>
      </c>
      <c r="B63" s="8" t="s">
        <v>113</v>
      </c>
      <c r="C63" s="16"/>
      <c r="D63" s="17"/>
      <c r="E63" s="7" t="s">
        <v>69</v>
      </c>
      <c r="F63" s="15">
        <v>9.5000000000000001E-2</v>
      </c>
      <c r="G63" s="7">
        <v>15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1" ht="24" x14ac:dyDescent="0.25">
      <c r="A64" s="7" t="s">
        <v>65</v>
      </c>
      <c r="B64" s="8" t="s">
        <v>117</v>
      </c>
      <c r="C64" s="16"/>
      <c r="D64" s="17"/>
      <c r="E64" s="7" t="s">
        <v>68</v>
      </c>
      <c r="F64" s="15">
        <v>9.5000000000000001E-2</v>
      </c>
      <c r="G64" s="7">
        <v>15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</row>
    <row r="65" spans="1:11" x14ac:dyDescent="0.25">
      <c r="A65" s="7" t="s">
        <v>125</v>
      </c>
      <c r="B65" s="8" t="s">
        <v>119</v>
      </c>
      <c r="C65" s="16"/>
      <c r="D65" s="17"/>
      <c r="E65" s="7" t="s">
        <v>68</v>
      </c>
      <c r="F65" s="15">
        <v>9.5000000000000001E-2</v>
      </c>
      <c r="G65" s="7">
        <v>2000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x14ac:dyDescent="0.25">
      <c r="A66" s="7" t="s">
        <v>126</v>
      </c>
      <c r="B66" s="18" t="s">
        <v>133</v>
      </c>
      <c r="C66" s="16"/>
      <c r="D66" s="17"/>
      <c r="E66" s="7" t="s">
        <v>69</v>
      </c>
      <c r="F66" s="15">
        <v>9.5000000000000001E-2</v>
      </c>
      <c r="G66" s="7">
        <v>600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x14ac:dyDescent="0.25">
      <c r="A67" s="7" t="s">
        <v>127</v>
      </c>
      <c r="B67" s="8" t="s">
        <v>74</v>
      </c>
      <c r="C67" s="16"/>
      <c r="D67" s="17"/>
      <c r="E67" s="7" t="s">
        <v>68</v>
      </c>
      <c r="F67" s="15">
        <v>9.5000000000000001E-2</v>
      </c>
      <c r="G67" s="7">
        <v>25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x14ac:dyDescent="0.25">
      <c r="A68" s="7" t="s">
        <v>128</v>
      </c>
      <c r="B68" s="18" t="s">
        <v>136</v>
      </c>
      <c r="C68" s="16"/>
      <c r="D68" s="17"/>
      <c r="E68" s="7" t="s">
        <v>69</v>
      </c>
      <c r="F68" s="15">
        <v>9.5000000000000001E-2</v>
      </c>
      <c r="G68" s="7">
        <v>600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x14ac:dyDescent="0.25">
      <c r="A69" s="7" t="s">
        <v>66</v>
      </c>
      <c r="B69" s="18" t="s">
        <v>75</v>
      </c>
      <c r="C69" s="16"/>
      <c r="D69" s="17"/>
      <c r="E69" s="7" t="s">
        <v>69</v>
      </c>
      <c r="F69" s="15">
        <v>9.5000000000000001E-2</v>
      </c>
      <c r="G69" s="7">
        <v>350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x14ac:dyDescent="0.25">
      <c r="A70" s="7" t="s">
        <v>67</v>
      </c>
      <c r="B70" s="18" t="s">
        <v>134</v>
      </c>
      <c r="C70" s="16"/>
      <c r="D70" s="17"/>
      <c r="E70" s="7" t="s">
        <v>69</v>
      </c>
      <c r="F70" s="15">
        <v>9.5000000000000001E-2</v>
      </c>
      <c r="G70" s="7">
        <v>600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x14ac:dyDescent="0.25">
      <c r="A71" s="7" t="s">
        <v>129</v>
      </c>
      <c r="B71" s="8" t="s">
        <v>72</v>
      </c>
      <c r="C71" s="16"/>
      <c r="D71" s="17"/>
      <c r="E71" s="7" t="s">
        <v>68</v>
      </c>
      <c r="F71" s="15">
        <v>9.5000000000000001E-2</v>
      </c>
      <c r="G71" s="7">
        <v>150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x14ac:dyDescent="0.25">
      <c r="A72" s="7" t="s">
        <v>131</v>
      </c>
      <c r="B72" s="18" t="s">
        <v>143</v>
      </c>
      <c r="C72" s="16"/>
      <c r="D72" s="17"/>
      <c r="E72" s="7" t="s">
        <v>69</v>
      </c>
      <c r="F72" s="15">
        <v>9.5000000000000001E-2</v>
      </c>
      <c r="G72" s="7">
        <v>600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x14ac:dyDescent="0.25">
      <c r="A73" s="7" t="s">
        <v>145</v>
      </c>
      <c r="B73" s="18" t="s">
        <v>108</v>
      </c>
      <c r="C73" s="16"/>
      <c r="D73" s="17"/>
      <c r="E73" s="7" t="s">
        <v>68</v>
      </c>
      <c r="F73" s="15">
        <v>9.5000000000000001E-2</v>
      </c>
      <c r="G73" s="7">
        <v>25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x14ac:dyDescent="0.25">
      <c r="A74" s="7" t="s">
        <v>146</v>
      </c>
      <c r="B74" s="18" t="s">
        <v>139</v>
      </c>
      <c r="C74" s="16"/>
      <c r="D74" s="17"/>
      <c r="E74" s="7" t="s">
        <v>69</v>
      </c>
      <c r="F74" s="15">
        <v>9.5000000000000001E-2</v>
      </c>
      <c r="G74" s="7">
        <v>600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x14ac:dyDescent="0.25">
      <c r="A75" s="7" t="s">
        <v>135</v>
      </c>
      <c r="B75" s="8" t="s">
        <v>102</v>
      </c>
      <c r="C75" s="16"/>
      <c r="D75" s="17"/>
      <c r="E75" s="7" t="s">
        <v>68</v>
      </c>
      <c r="F75" s="15">
        <v>9.5000000000000001E-2</v>
      </c>
      <c r="G75" s="7">
        <v>450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x14ac:dyDescent="0.25">
      <c r="A76" s="7" t="s">
        <v>137</v>
      </c>
      <c r="B76" s="8" t="s">
        <v>142</v>
      </c>
      <c r="C76" s="16"/>
      <c r="D76" s="17"/>
      <c r="E76" s="7" t="s">
        <v>68</v>
      </c>
      <c r="F76" s="15">
        <v>9.5000000000000001E-2</v>
      </c>
      <c r="G76" s="7">
        <v>60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x14ac:dyDescent="0.25">
      <c r="A77" s="7" t="s">
        <v>138</v>
      </c>
      <c r="B77" s="18" t="s">
        <v>112</v>
      </c>
      <c r="C77" s="16"/>
      <c r="D77" s="17"/>
      <c r="E77" s="7" t="s">
        <v>68</v>
      </c>
      <c r="F77" s="15">
        <v>9.5000000000000001E-2</v>
      </c>
      <c r="G77" s="7">
        <v>250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x14ac:dyDescent="0.25">
      <c r="A78" s="7" t="s">
        <v>141</v>
      </c>
      <c r="B78" s="8" t="s">
        <v>140</v>
      </c>
      <c r="C78" s="16"/>
      <c r="D78" s="17"/>
      <c r="E78" s="7" t="s">
        <v>68</v>
      </c>
      <c r="F78" s="15">
        <v>9.5000000000000001E-2</v>
      </c>
      <c r="G78" s="7">
        <v>150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24" x14ac:dyDescent="0.25">
      <c r="A80" s="2"/>
      <c r="B80" s="13" t="s">
        <v>56</v>
      </c>
      <c r="C80" s="19"/>
      <c r="D80" s="19"/>
      <c r="E80" s="19"/>
      <c r="F80" s="19"/>
      <c r="G80" s="2"/>
      <c r="H80" s="2"/>
      <c r="I80" s="2"/>
      <c r="J80" s="5" t="s">
        <v>51</v>
      </c>
      <c r="K80" s="5" t="s">
        <v>52</v>
      </c>
    </row>
    <row r="81" spans="1:11" ht="15" customHeight="1" x14ac:dyDescent="0.25">
      <c r="A81" s="2"/>
      <c r="B81" s="2"/>
      <c r="C81" s="19"/>
      <c r="D81" s="19"/>
      <c r="E81" s="19"/>
      <c r="F81" s="19"/>
      <c r="G81" s="2"/>
      <c r="H81" s="2"/>
      <c r="I81" s="6" t="s">
        <v>55</v>
      </c>
      <c r="J81" s="11">
        <f>SUM(J17:J78)</f>
        <v>0</v>
      </c>
      <c r="K81" s="11">
        <f>SUM(K17:K78)</f>
        <v>0</v>
      </c>
    </row>
    <row r="82" spans="1:11" x14ac:dyDescent="0.25">
      <c r="A82" s="2"/>
      <c r="B82" s="2"/>
      <c r="C82" s="19"/>
      <c r="D82" s="19"/>
      <c r="E82" s="19"/>
      <c r="F82" s="19"/>
      <c r="G82" s="2"/>
      <c r="H82" s="2"/>
      <c r="I82" s="2"/>
      <c r="J82" s="2"/>
      <c r="K82" s="2"/>
    </row>
  </sheetData>
  <sortState xmlns:xlrd2="http://schemas.microsoft.com/office/spreadsheetml/2017/richdata2" ref="B91:H141">
    <sortCondition ref="B91:B141"/>
  </sortState>
  <mergeCells count="5">
    <mergeCell ref="C80:F82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6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2023-03-01T10:30:26Z</cp:lastPrinted>
  <dcterms:created xsi:type="dcterms:W3CDTF">2019-02-11T10:53:52Z</dcterms:created>
  <dcterms:modified xsi:type="dcterms:W3CDTF">2023-03-01T10:30:31Z</dcterms:modified>
</cp:coreProperties>
</file>